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605" yWindow="51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45621"/>
</workbook>
</file>

<file path=xl/calcChain.xml><?xml version="1.0" encoding="utf-8"?>
<calcChain xmlns="http://schemas.openxmlformats.org/spreadsheetml/2006/main">
  <c r="E7" i="8" l="1"/>
  <c r="H7" i="9"/>
  <c r="F7" i="9"/>
  <c r="B4" i="6"/>
  <c r="D16" i="6"/>
  <c r="F7" i="8" s="1"/>
  <c r="A7" i="8" l="1"/>
  <c r="A2" i="8" l="1"/>
  <c r="A7" i="9"/>
  <c r="A2" i="9" l="1"/>
</calcChain>
</file>

<file path=xl/sharedStrings.xml><?xml version="1.0" encoding="utf-8"?>
<sst xmlns="http://schemas.openxmlformats.org/spreadsheetml/2006/main" count="61" uniqueCount="48">
  <si>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</si>
  <si>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</si>
  <si>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</si>
  <si>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</si>
  <si>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</si>
  <si>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</si>
  <si>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</si>
  <si>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</si>
  <si>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</si>
  <si>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</si>
  <si>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</si>
  <si>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</si>
  <si>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</si>
  <si>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</si>
  <si>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</si>
  <si>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</si>
  <si>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</si>
  <si>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</si>
  <si>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</si>
  <si>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</si>
  <si>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</si>
  <si>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</si>
  <si>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</si>
  <si>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</si>
  <si>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</si>
  <si>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</si>
  <si>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</si>
  <si>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</si>
  <si>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</si>
  <si>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</si>
  <si>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</si>
  <si>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</si>
  <si>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</si>
  <si>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</si>
  <si>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</si>
  <si>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</si>
  <si>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</si>
  <si>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</si>
  <si>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</si>
  <si>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</si>
  <si>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PE</t>
  </si>
  <si>
    <t>X</t>
  </si>
  <si>
    <t>CASTRO L2</t>
  </si>
  <si>
    <t>DL</t>
  </si>
  <si>
    <t>Normal</t>
  </si>
  <si>
    <t>00:30:00</t>
  </si>
  <si>
    <t>19:52:00</t>
  </si>
  <si>
    <t>José Miguel Sepúlveda Matamala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</si>
</sst>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B1" sqref="B1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9" t="str">
        <f>+D8&amp;"_"&amp;D9&amp;"_"&amp;D10&amp;"_"&amp;D11&amp;"_"&amp;D13&amp;"_"&amp;E16&amp;"_A5_"&amp;D12&amp;"_"&amp;G16</f>
        <v>POR_X_CASTRO L2_L2_2019_1_A5_1_23</v>
      </c>
      <c r="C4" s="39"/>
      <c r="D4" s="39"/>
      <c r="E4" s="39"/>
      <c r="F4" s="39"/>
      <c r="G4" s="39"/>
      <c r="H4" s="39"/>
      <c r="I4" s="39"/>
      <c r="J4" s="3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2" t="s">
        <v>15</v>
      </c>
      <c r="C7" s="32"/>
      <c r="D7" s="33" t="s">
        <v>40</v>
      </c>
      <c r="E7" s="34"/>
      <c r="F7"/>
      <c r="G7"/>
      <c r="H7"/>
      <c r="I7"/>
      <c r="J7"/>
    </row>
    <row r="8" spans="1:10" customFormat="1" x14ac:dyDescent="0.3">
      <c r="B8" s="32" t="s">
        <v>16</v>
      </c>
      <c r="C8" s="32"/>
      <c r="D8" s="33" t="s">
        <v>19</v>
      </c>
      <c r="E8" s="34"/>
    </row>
    <row r="9" spans="1:10" customFormat="1" x14ac:dyDescent="0.3">
      <c r="B9" s="32" t="s">
        <v>9</v>
      </c>
      <c r="C9" s="32"/>
      <c r="D9" s="33" t="s">
        <v>41</v>
      </c>
      <c r="E9" s="34"/>
    </row>
    <row r="10" spans="1:10" customFormat="1" x14ac:dyDescent="0.3">
      <c r="B10" s="32" t="s">
        <v>17</v>
      </c>
      <c r="C10" s="32"/>
      <c r="D10" s="33" t="s">
        <v>42</v>
      </c>
      <c r="E10" s="34"/>
    </row>
    <row r="11" spans="1:10" x14ac:dyDescent="0.3">
      <c r="B11" s="32" t="s">
        <v>10</v>
      </c>
      <c r="C11" s="32"/>
      <c r="D11" s="35" t="s">
        <v>39</v>
      </c>
      <c r="E11" s="36"/>
    </row>
    <row r="12" spans="1:10" x14ac:dyDescent="0.3">
      <c r="B12" s="41" t="s">
        <v>21</v>
      </c>
      <c r="C12" s="41"/>
      <c r="D12" s="35">
        <v>1</v>
      </c>
      <c r="E12" s="42"/>
    </row>
    <row r="13" spans="1:10" x14ac:dyDescent="0.3">
      <c r="B13" s="41" t="s">
        <v>22</v>
      </c>
      <c r="C13" s="41"/>
      <c r="D13" s="43">
        <v>2019</v>
      </c>
      <c r="E13" s="42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37" t="s">
        <v>25</v>
      </c>
      <c r="F15" s="38"/>
      <c r="G15" s="12" t="s">
        <v>38</v>
      </c>
    </row>
    <row r="16" spans="1:10" x14ac:dyDescent="0.3">
      <c r="A16" s="23"/>
      <c r="B16" s="13" t="s">
        <v>44</v>
      </c>
      <c r="C16" s="25">
        <v>43773</v>
      </c>
      <c r="D16" s="25">
        <f>+C16</f>
        <v>43773</v>
      </c>
      <c r="E16" s="44">
        <v>1</v>
      </c>
      <c r="F16" s="44"/>
      <c r="G16" s="24">
        <v>23</v>
      </c>
    </row>
    <row r="19" spans="2:6" x14ac:dyDescent="0.3">
      <c r="B19" s="10" t="s">
        <v>12</v>
      </c>
      <c r="C19" s="40" t="s">
        <v>47</v>
      </c>
      <c r="D19" s="40"/>
      <c r="E19" s="40"/>
      <c r="F19" s="40"/>
    </row>
    <row r="20" spans="2:6" x14ac:dyDescent="0.3">
      <c r="B20" s="10" t="s">
        <v>14</v>
      </c>
      <c r="C20" s="40"/>
      <c r="D20" s="40"/>
      <c r="E20" s="40"/>
      <c r="F20" s="40"/>
    </row>
  </sheetData>
  <mergeCells count="19">
    <mergeCell ref="C20:F20"/>
    <mergeCell ref="B12:C12"/>
    <mergeCell ref="D12:E12"/>
    <mergeCell ref="B13:C13"/>
    <mergeCell ref="D13:E13"/>
    <mergeCell ref="C19:F19"/>
    <mergeCell ref="E16:F16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0" zoomScaleNormal="90" workbookViewId="0">
      <selection activeCell="E32" sqref="E32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4" ht="11.25" x14ac:dyDescent="0.2"/>
    <row r="2" spans="1:14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1.25" x14ac:dyDescent="0.2"/>
    <row r="4" spans="1:14" s="17" customFormat="1" ht="15" x14ac:dyDescent="0.25">
      <c r="A4" s="17" t="s">
        <v>20</v>
      </c>
    </row>
    <row r="5" spans="1:14" ht="11.25" x14ac:dyDescent="0.2"/>
    <row r="6" spans="1:14" ht="15" x14ac:dyDescent="0.25">
      <c r="A6" s="51" t="s">
        <v>2</v>
      </c>
      <c r="B6" s="52"/>
      <c r="C6" s="53" t="s">
        <v>18</v>
      </c>
      <c r="D6" s="53"/>
      <c r="E6" s="53"/>
      <c r="F6" s="54" t="s">
        <v>23</v>
      </c>
      <c r="G6" s="54" t="s">
        <v>13</v>
      </c>
      <c r="H6" s="53" t="s">
        <v>24</v>
      </c>
      <c r="I6" s="53"/>
      <c r="J6" s="53"/>
      <c r="K6" s="53"/>
      <c r="L6" s="53"/>
    </row>
    <row r="7" spans="1:14" ht="15" x14ac:dyDescent="0.25">
      <c r="A7" s="45" t="str">
        <f>+TAPA!D11</f>
        <v>L2</v>
      </c>
      <c r="B7" s="46"/>
      <c r="C7" s="47" t="s">
        <v>44</v>
      </c>
      <c r="D7" s="47"/>
      <c r="E7" s="47"/>
      <c r="F7" s="48">
        <f>+TAPA!C16</f>
        <v>43773</v>
      </c>
      <c r="G7" s="49"/>
      <c r="H7" s="48">
        <f>+TAPA!D16</f>
        <v>43773</v>
      </c>
      <c r="I7" s="49"/>
      <c r="J7" s="49"/>
      <c r="K7" s="49"/>
      <c r="L7" s="49"/>
    </row>
    <row r="8" spans="1:14" ht="11.25" x14ac:dyDescent="0.2"/>
    <row r="9" spans="1:14" s="17" customFormat="1" ht="15" x14ac:dyDescent="0.25">
      <c r="A9" s="17" t="s">
        <v>26</v>
      </c>
    </row>
    <row r="10" spans="1:14" ht="14.25" customHeight="1" x14ac:dyDescent="0.2">
      <c r="L10" s="16"/>
      <c r="M10" s="15"/>
    </row>
    <row r="11" spans="1:14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4" ht="14.25" customHeight="1" x14ac:dyDescent="0.3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  <c r="N12" s="31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K10" sqref="K10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(L2 - Normal)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2</v>
      </c>
      <c r="B6" s="56"/>
      <c r="C6" s="55" t="s">
        <v>18</v>
      </c>
      <c r="D6" s="56"/>
      <c r="E6" s="11" t="s">
        <v>11</v>
      </c>
      <c r="F6" s="11" t="s">
        <v>13</v>
      </c>
      <c r="G6"/>
      <c r="H6"/>
    </row>
    <row r="7" spans="1:8" x14ac:dyDescent="0.25">
      <c r="A7" s="45" t="str">
        <f>+TAPA!D11</f>
        <v>L2</v>
      </c>
      <c r="B7" s="46"/>
      <c r="C7" s="45" t="s">
        <v>44</v>
      </c>
      <c r="D7" s="46"/>
      <c r="E7" s="22">
        <f>+TAPA!C16</f>
        <v>43773</v>
      </c>
      <c r="F7" s="22">
        <f>+TAPA!D16</f>
        <v>43773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4</v>
      </c>
      <c r="C12" s="30">
        <v>0</v>
      </c>
      <c r="D12" s="30">
        <v>1</v>
      </c>
      <c r="E12" s="30" t="s">
        <v>45</v>
      </c>
      <c r="F12" s="30" t="s">
        <v>46</v>
      </c>
      <c r="G12" s="30" t="s">
        <v>45</v>
      </c>
      <c r="H12" s="30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2019-06-28T14:57:54Z</cp:lastPrinted>
  <dcterms:created xsi:type="dcterms:W3CDTF">2016-02-04T18:46:24Z</dcterms:created>
  <dcterms:modified xsi:type="dcterms:W3CDTF">2019-11-26T14:48:29Z</dcterms:modified>
</cp:coreProperties>
</file>